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336"/>
  </bookViews>
  <sheets>
    <sheet name="ДОШ" sheetId="1" r:id="rId1"/>
    <sheet name="Расчет ДОШ" sheetId="2" r:id="rId2"/>
  </sheets>
  <calcPr calcId="145621"/>
</workbook>
</file>

<file path=xl/calcChain.xml><?xml version="1.0" encoding="utf-8"?>
<calcChain xmlns="http://schemas.openxmlformats.org/spreadsheetml/2006/main">
  <c r="G15" i="1" l="1"/>
  <c r="F15" i="1"/>
  <c r="E15" i="1"/>
  <c r="D15" i="1"/>
  <c r="C15" i="1"/>
  <c r="E14" i="1"/>
  <c r="E13" i="1"/>
  <c r="E12" i="1"/>
</calcChain>
</file>

<file path=xl/sharedStrings.xml><?xml version="1.0" encoding="utf-8"?>
<sst xmlns="http://schemas.openxmlformats.org/spreadsheetml/2006/main" count="97" uniqueCount="66">
  <si>
    <t>Наименование учреждения</t>
  </si>
  <si>
    <t>Заработная плата (211 ст.)</t>
  </si>
  <si>
    <t>Начисления на заработную плату (213 ст.)</t>
  </si>
  <si>
    <t>Всего ФОТ с начислениями</t>
  </si>
  <si>
    <t>Прочие учебные расходы, тыс.руб.</t>
  </si>
  <si>
    <t>Итого, тыс.руб</t>
  </si>
  <si>
    <t>МБОУ Большемурашкинская СШ</t>
  </si>
  <si>
    <t>МБОУ Советская СШ</t>
  </si>
  <si>
    <t>МБОУ Кишкинская СШ</t>
  </si>
  <si>
    <t>Всего</t>
  </si>
  <si>
    <t>Расчет субвенции на общее образование в 2024-2026 году</t>
  </si>
  <si>
    <t>1-4 классы</t>
  </si>
  <si>
    <t>5-9 классы</t>
  </si>
  <si>
    <t>10-11 классы</t>
  </si>
  <si>
    <t>Кол-во обучающихся</t>
  </si>
  <si>
    <t>Кол-во классов</t>
  </si>
  <si>
    <t>Наполняемость</t>
  </si>
  <si>
    <t>Коэффициент выравнивания</t>
  </si>
  <si>
    <t>Субвенция по нормативу</t>
  </si>
  <si>
    <r>
      <rPr>
        <sz val="12"/>
        <color theme="1"/>
        <rFont val="Times New Roman"/>
        <charset val="204"/>
      </rPr>
      <t xml:space="preserve">224*50317*1,0 =  </t>
    </r>
    <r>
      <rPr>
        <b/>
        <sz val="12"/>
        <color theme="1"/>
        <rFont val="Times New Roman"/>
        <charset val="204"/>
      </rPr>
      <t>11271,0</t>
    </r>
  </si>
  <si>
    <r>
      <t xml:space="preserve">262*76489*1,0 =  </t>
    </r>
    <r>
      <rPr>
        <b/>
        <sz val="12"/>
        <color theme="1"/>
        <rFont val="Times New Roman"/>
        <charset val="204"/>
      </rPr>
      <t>20040,1</t>
    </r>
  </si>
  <si>
    <r>
      <rPr>
        <sz val="12"/>
        <color theme="1"/>
        <rFont val="Times New Roman"/>
        <charset val="204"/>
      </rPr>
      <t>33*99020*1,07 =</t>
    </r>
    <r>
      <rPr>
        <b/>
        <sz val="12"/>
        <color theme="1"/>
        <rFont val="Times New Roman"/>
        <charset val="204"/>
      </rPr>
      <t xml:space="preserve"> 3496,5</t>
    </r>
  </si>
  <si>
    <t>Обучающиеся на дому</t>
  </si>
  <si>
    <r>
      <rPr>
        <sz val="12"/>
        <color theme="1"/>
        <rFont val="Times New Roman"/>
        <charset val="204"/>
      </rPr>
      <t xml:space="preserve">1*191223*1 = </t>
    </r>
    <r>
      <rPr>
        <b/>
        <sz val="12"/>
        <color theme="1"/>
        <rFont val="Times New Roman"/>
        <charset val="204"/>
      </rPr>
      <t>191,2</t>
    </r>
  </si>
  <si>
    <t>Доп.средства на инклюзию</t>
  </si>
  <si>
    <t>Субвенцция по нормативу</t>
  </si>
  <si>
    <r>
      <rPr>
        <sz val="12"/>
        <color theme="1"/>
        <rFont val="Times New Roman"/>
        <charset val="204"/>
      </rPr>
      <t xml:space="preserve">1*319211*1 = </t>
    </r>
    <r>
      <rPr>
        <b/>
        <sz val="12"/>
        <color theme="1"/>
        <rFont val="Times New Roman"/>
        <charset val="204"/>
      </rPr>
      <t>319,2</t>
    </r>
  </si>
  <si>
    <r>
      <rPr>
        <sz val="12"/>
        <color theme="1"/>
        <rFont val="Times New Roman"/>
        <charset val="204"/>
      </rPr>
      <t xml:space="preserve">7*328742*1 = </t>
    </r>
    <r>
      <rPr>
        <b/>
        <sz val="12"/>
        <color theme="1"/>
        <rFont val="Times New Roman"/>
        <charset val="204"/>
      </rPr>
      <t>2301,2</t>
    </r>
  </si>
  <si>
    <t>Итого МБОУ Большемурашкинская СШ</t>
  </si>
  <si>
    <r>
      <t>Итого субвенция = 37619,2</t>
    </r>
    <r>
      <rPr>
        <sz val="14"/>
        <color theme="1"/>
        <rFont val="Times New Roman"/>
        <charset val="204"/>
      </rPr>
      <t xml:space="preserve">*0,92 = </t>
    </r>
    <r>
      <rPr>
        <b/>
        <sz val="14"/>
        <color theme="1"/>
        <rFont val="Times New Roman"/>
        <charset val="204"/>
      </rPr>
      <t>34609,7*1,00763 = 34873,8</t>
    </r>
  </si>
  <si>
    <r>
      <rPr>
        <sz val="12"/>
        <color theme="1"/>
        <rFont val="Times New Roman"/>
        <charset val="204"/>
      </rPr>
      <t xml:space="preserve">44*59272*1 = </t>
    </r>
    <r>
      <rPr>
        <b/>
        <sz val="12"/>
        <color theme="1"/>
        <rFont val="Times New Roman"/>
        <charset val="204"/>
      </rPr>
      <t>2608,0</t>
    </r>
  </si>
  <si>
    <r>
      <rPr>
        <sz val="12"/>
        <color theme="1"/>
        <rFont val="Times New Roman"/>
        <charset val="204"/>
      </rPr>
      <t xml:space="preserve">58*90102*1 = </t>
    </r>
    <r>
      <rPr>
        <b/>
        <sz val="12"/>
        <color theme="1"/>
        <rFont val="Times New Roman"/>
        <charset val="204"/>
      </rPr>
      <t>5225,9</t>
    </r>
  </si>
  <si>
    <r>
      <rPr>
        <sz val="12"/>
        <color theme="1"/>
        <rFont val="Times New Roman"/>
        <charset val="204"/>
      </rPr>
      <t xml:space="preserve">6*116642*1 = </t>
    </r>
    <r>
      <rPr>
        <b/>
        <sz val="12"/>
        <color theme="1"/>
        <rFont val="Times New Roman"/>
        <charset val="204"/>
      </rPr>
      <t>699,9</t>
    </r>
  </si>
  <si>
    <r>
      <rPr>
        <sz val="12"/>
        <color theme="1"/>
        <rFont val="Times New Roman"/>
        <charset val="204"/>
      </rPr>
      <t xml:space="preserve">5*319209*1 = </t>
    </r>
    <r>
      <rPr>
        <b/>
        <sz val="12"/>
        <color theme="1"/>
        <rFont val="Times New Roman"/>
        <charset val="204"/>
      </rPr>
      <t>1596,0</t>
    </r>
  </si>
  <si>
    <r>
      <rPr>
        <sz val="12"/>
        <color theme="1"/>
        <rFont val="Times New Roman"/>
        <charset val="204"/>
      </rPr>
      <t xml:space="preserve">3*328737*1 = </t>
    </r>
    <r>
      <rPr>
        <b/>
        <sz val="12"/>
        <color theme="1"/>
        <rFont val="Times New Roman"/>
        <charset val="204"/>
      </rPr>
      <t>986,2</t>
    </r>
  </si>
  <si>
    <t>Дошкольные группы</t>
  </si>
  <si>
    <t>Кол-во детей</t>
  </si>
  <si>
    <t>Кол-во групп</t>
  </si>
  <si>
    <r>
      <rPr>
        <sz val="12"/>
        <color theme="1"/>
        <rFont val="Times New Roman"/>
        <charset val="204"/>
      </rPr>
      <t xml:space="preserve">42*117569*1,33= </t>
    </r>
    <r>
      <rPr>
        <b/>
        <sz val="12"/>
        <color theme="1"/>
        <rFont val="Times New Roman"/>
        <charset val="204"/>
      </rPr>
      <t>6567,4</t>
    </r>
  </si>
  <si>
    <t>Итого МБОУ Советская СШ</t>
  </si>
  <si>
    <r>
      <rPr>
        <sz val="12"/>
        <color theme="1"/>
        <rFont val="Times New Roman"/>
        <charset val="204"/>
      </rPr>
      <t xml:space="preserve">Субвенция по нормативу = </t>
    </r>
    <r>
      <rPr>
        <b/>
        <sz val="12"/>
        <color theme="1"/>
        <rFont val="Times New Roman"/>
        <charset val="204"/>
      </rPr>
      <t>17683,4</t>
    </r>
  </si>
  <si>
    <t xml:space="preserve">Расчет дополнительных средств на осуществление деятельности в малокомплектных и сельских организациях </t>
  </si>
  <si>
    <r>
      <rPr>
        <sz val="12"/>
        <color theme="1"/>
        <rFont val="Times New Roman"/>
        <charset val="204"/>
      </rPr>
      <t xml:space="preserve">19,44 ст./1,18*50215*1,21*1,302*12 - 8533,8/1,1 = </t>
    </r>
    <r>
      <rPr>
        <b/>
        <sz val="12"/>
        <color theme="1"/>
        <rFont val="Times New Roman"/>
        <charset val="204"/>
      </rPr>
      <t>7881,6 *1,33553 = 10526,1</t>
    </r>
  </si>
  <si>
    <t>ФОТ прочего персонала дошкольных групп при школах</t>
  </si>
  <si>
    <t>Заведующий = 1*59910*12*1,302 = 936,0</t>
  </si>
  <si>
    <t>Прочие = 1,5*21241*12*1,302 = 497,8</t>
  </si>
  <si>
    <r>
      <rPr>
        <sz val="12"/>
        <color theme="1"/>
        <rFont val="Times New Roman"/>
        <charset val="204"/>
      </rPr>
      <t xml:space="preserve">Всего ФОТ = </t>
    </r>
    <r>
      <rPr>
        <b/>
        <sz val="12"/>
        <color theme="1"/>
        <rFont val="Times New Roman"/>
        <charset val="204"/>
      </rPr>
      <t>1433,8</t>
    </r>
  </si>
  <si>
    <t>Всего МБОУ Советская СШ</t>
  </si>
  <si>
    <r>
      <t>Итого субвенция</t>
    </r>
    <r>
      <rPr>
        <sz val="14"/>
        <color theme="1"/>
        <rFont val="Times New Roman"/>
        <charset val="204"/>
      </rPr>
      <t xml:space="preserve"> = 29643,3*0,92 = </t>
    </r>
    <r>
      <rPr>
        <b/>
        <sz val="14"/>
        <color theme="1"/>
        <rFont val="Times New Roman"/>
        <charset val="204"/>
      </rPr>
      <t>27271,8*1,00763 = 27479,9</t>
    </r>
  </si>
  <si>
    <r>
      <rPr>
        <sz val="12"/>
        <color theme="1"/>
        <rFont val="Times New Roman"/>
        <charset val="204"/>
      </rPr>
      <t xml:space="preserve">38*59272*1 = </t>
    </r>
    <r>
      <rPr>
        <b/>
        <sz val="12"/>
        <color theme="1"/>
        <rFont val="Times New Roman"/>
        <charset val="204"/>
      </rPr>
      <t>2252,3</t>
    </r>
  </si>
  <si>
    <r>
      <rPr>
        <sz val="12"/>
        <color theme="1"/>
        <rFont val="Times New Roman"/>
        <charset val="204"/>
      </rPr>
      <t xml:space="preserve">67*90102*1 = </t>
    </r>
    <r>
      <rPr>
        <b/>
        <sz val="12"/>
        <color theme="1"/>
        <rFont val="Times New Roman"/>
        <charset val="204"/>
      </rPr>
      <t>6036,8</t>
    </r>
  </si>
  <si>
    <r>
      <rPr>
        <sz val="12"/>
        <color theme="1"/>
        <rFont val="Times New Roman"/>
        <charset val="204"/>
      </rPr>
      <t xml:space="preserve">2*116642*1 = </t>
    </r>
    <r>
      <rPr>
        <b/>
        <sz val="12"/>
        <color theme="1"/>
        <rFont val="Times New Roman"/>
        <charset val="204"/>
      </rPr>
      <t>233,3</t>
    </r>
  </si>
  <si>
    <r>
      <rPr>
        <sz val="12"/>
        <color theme="1"/>
        <rFont val="Times New Roman"/>
        <charset val="204"/>
      </rPr>
      <t xml:space="preserve">1*319209*1 = </t>
    </r>
    <r>
      <rPr>
        <b/>
        <sz val="12"/>
        <color theme="1"/>
        <rFont val="Times New Roman"/>
        <charset val="204"/>
      </rPr>
      <t>319,2</t>
    </r>
  </si>
  <si>
    <r>
      <rPr>
        <sz val="12"/>
        <color theme="1"/>
        <rFont val="Times New Roman"/>
        <charset val="204"/>
      </rPr>
      <t xml:space="preserve">1*328737*1 = </t>
    </r>
    <r>
      <rPr>
        <b/>
        <sz val="12"/>
        <color theme="1"/>
        <rFont val="Times New Roman"/>
        <charset val="204"/>
      </rPr>
      <t>328,7</t>
    </r>
  </si>
  <si>
    <t xml:space="preserve"> </t>
  </si>
  <si>
    <r>
      <rPr>
        <sz val="12"/>
        <color theme="1"/>
        <rFont val="Times New Roman"/>
        <charset val="204"/>
      </rPr>
      <t xml:space="preserve">35*117569*1,33= </t>
    </r>
    <r>
      <rPr>
        <b/>
        <sz val="12"/>
        <color theme="1"/>
        <rFont val="Times New Roman"/>
        <charset val="204"/>
      </rPr>
      <t>5472,8</t>
    </r>
  </si>
  <si>
    <r>
      <rPr>
        <sz val="12"/>
        <color theme="1"/>
        <rFont val="Times New Roman"/>
        <charset val="204"/>
      </rPr>
      <t>Итого</t>
    </r>
    <r>
      <rPr>
        <b/>
        <sz val="12"/>
        <color theme="1"/>
        <rFont val="Times New Roman"/>
        <charset val="204"/>
      </rPr>
      <t xml:space="preserve"> </t>
    </r>
    <r>
      <rPr>
        <sz val="12"/>
        <color theme="1"/>
        <rFont val="Times New Roman"/>
        <charset val="204"/>
      </rPr>
      <t>МБОУ Кишкинская СШ</t>
    </r>
  </si>
  <si>
    <r>
      <rPr>
        <sz val="12"/>
        <color theme="1"/>
        <rFont val="Times New Roman"/>
        <charset val="204"/>
      </rPr>
      <t xml:space="preserve">Субвенция по нормативу = </t>
    </r>
    <r>
      <rPr>
        <b/>
        <sz val="12"/>
        <color theme="1"/>
        <rFont val="Times New Roman"/>
        <charset val="204"/>
      </rPr>
      <t>14643,1</t>
    </r>
  </si>
  <si>
    <r>
      <rPr>
        <sz val="12"/>
        <color theme="1"/>
        <rFont val="Times New Roman"/>
        <charset val="204"/>
      </rPr>
      <t xml:space="preserve">27,33 ст./1,18*50215*1,21*1,302*12 - 8522,4/1,1 = </t>
    </r>
    <r>
      <rPr>
        <b/>
        <sz val="12"/>
        <color theme="1"/>
        <rFont val="Times New Roman"/>
        <charset val="204"/>
      </rPr>
      <t>14239,5*1,33553= 19017,3</t>
    </r>
  </si>
  <si>
    <t>Заведующий = 2*59910*12*1,302 = 1872,1</t>
  </si>
  <si>
    <t>Прочие = 1,6*21241*12*1,302 = 531,0</t>
  </si>
  <si>
    <r>
      <rPr>
        <sz val="12"/>
        <color theme="1"/>
        <rFont val="Times New Roman"/>
        <charset val="204"/>
      </rPr>
      <t xml:space="preserve">Всего ФОТ = </t>
    </r>
    <r>
      <rPr>
        <b/>
        <sz val="12"/>
        <color theme="1"/>
        <rFont val="Times New Roman"/>
        <charset val="204"/>
      </rPr>
      <t>2403,1</t>
    </r>
  </si>
  <si>
    <t>Всего МБОУ Кишкинская СШ</t>
  </si>
  <si>
    <r>
      <t>Итого субвенция =36063,5</t>
    </r>
    <r>
      <rPr>
        <sz val="14"/>
        <color theme="1"/>
        <rFont val="Times New Roman"/>
        <charset val="204"/>
      </rPr>
      <t xml:space="preserve">*0,92= </t>
    </r>
    <r>
      <rPr>
        <b/>
        <sz val="14"/>
        <color theme="1"/>
        <rFont val="Times New Roman"/>
        <charset val="204"/>
      </rPr>
      <t>33178,4*1,00763 = 33431,5</t>
    </r>
  </si>
  <si>
    <t>Приложение 2 к Пояснительной записке</t>
  </si>
  <si>
    <t xml:space="preserve">Распределение денежных средств на исполнение полномочий в сфере общего образования   на 2024  год и плановый период 2025 и 2065 годов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</si>
</sst>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u/>
      <sz val="12"/>
      <color theme="1"/>
      <name val="Times New Roman"/>
      <charset val="204"/>
    </font>
    <font>
      <sz val="14"/>
      <color theme="1"/>
      <name val="Times New Roman"/>
      <charset val="204"/>
    </font>
    <font>
      <sz val="12"/>
      <name val="Times New Roman"/>
      <charset val="204"/>
    </font>
    <font>
      <b/>
      <sz val="12"/>
      <color theme="1"/>
      <name val="Times New Roman"/>
      <charset val="204"/>
    </font>
    <font>
      <sz val="12"/>
      <color rgb="FFFF0000"/>
      <name val="Times New Roman"/>
      <charset val="204"/>
    </font>
    <font>
      <b/>
      <sz val="12"/>
      <name val="Times New Roman"/>
      <charset val="204"/>
    </font>
    <font>
      <b/>
      <sz val="14"/>
      <color theme="1"/>
      <name val="Times New Roman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center" vertical="justify" wrapText="1"/>
    </xf>
    <xf numFmtId="0" fontId="1" fillId="0" borderId="4" xfId="0" applyFont="1" applyBorder="1" applyAlignment="1">
      <alignment horizontal="center" vertical="justify" wrapText="1"/>
    </xf>
    <xf numFmtId="0" fontId="1" fillId="0" borderId="6" xfId="0" applyFont="1" applyBorder="1" applyAlignment="1">
      <alignment horizontal="center" vertical="justify" wrapText="1"/>
    </xf>
    <xf numFmtId="0" fontId="1" fillId="2" borderId="7" xfId="0" applyFont="1" applyFill="1" applyBorder="1" applyAlignment="1">
      <alignment horizontal="center" vertical="justify" wrapText="1"/>
    </xf>
    <xf numFmtId="0" fontId="1" fillId="2" borderId="8" xfId="0" applyFont="1" applyFill="1" applyBorder="1" applyAlignment="1">
      <alignment horizontal="center" vertical="justify" wrapText="1"/>
    </xf>
    <xf numFmtId="0" fontId="1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justify" wrapText="1"/>
    </xf>
    <xf numFmtId="164" fontId="1" fillId="2" borderId="11" xfId="0" applyNumberFormat="1" applyFont="1" applyFill="1" applyBorder="1" applyAlignment="1">
      <alignment horizontal="center" vertical="justify" wrapText="1"/>
    </xf>
    <xf numFmtId="1" fontId="1" fillId="2" borderId="12" xfId="0" applyNumberFormat="1" applyFont="1" applyFill="1" applyBorder="1" applyAlignment="1">
      <alignment horizontal="center" vertical="justify" wrapText="1"/>
    </xf>
    <xf numFmtId="164" fontId="1" fillId="2" borderId="12" xfId="0" applyNumberFormat="1" applyFont="1" applyFill="1" applyBorder="1" applyAlignment="1">
      <alignment horizontal="center" vertical="justify" wrapText="1"/>
    </xf>
    <xf numFmtId="0" fontId="1" fillId="0" borderId="10" xfId="0" applyFont="1" applyBorder="1" applyAlignment="1">
      <alignment horizontal="center" vertical="justify" wrapText="1"/>
    </xf>
    <xf numFmtId="164" fontId="1" fillId="0" borderId="11" xfId="0" applyNumberFormat="1" applyFont="1" applyFill="1" applyBorder="1" applyAlignment="1">
      <alignment horizontal="center" vertical="justify" wrapText="1"/>
    </xf>
    <xf numFmtId="2" fontId="1" fillId="0" borderId="12" xfId="0" applyNumberFormat="1" applyFont="1" applyFill="1" applyBorder="1" applyAlignment="1">
      <alignment horizontal="center" vertical="justify" wrapText="1"/>
    </xf>
    <xf numFmtId="0" fontId="1" fillId="0" borderId="13" xfId="0" applyFont="1" applyFill="1" applyBorder="1" applyAlignment="1">
      <alignment horizontal="center" vertical="justify" wrapText="1"/>
    </xf>
    <xf numFmtId="0" fontId="1" fillId="0" borderId="14" xfId="0" applyFont="1" applyFill="1" applyBorder="1" applyAlignment="1">
      <alignment horizontal="center" vertical="justify" wrapText="1"/>
    </xf>
    <xf numFmtId="0" fontId="1" fillId="0" borderId="15" xfId="0" applyFont="1" applyBorder="1" applyAlignment="1">
      <alignment horizontal="center" vertical="justify" wrapText="1"/>
    </xf>
    <xf numFmtId="0" fontId="1" fillId="0" borderId="11" xfId="0" applyFont="1" applyFill="1" applyBorder="1" applyAlignment="1">
      <alignment horizontal="center" vertical="justify" wrapText="1"/>
    </xf>
    <xf numFmtId="0" fontId="1" fillId="0" borderId="11" xfId="0" applyFont="1" applyBorder="1" applyAlignment="1">
      <alignment horizontal="center" vertical="justify" wrapText="1"/>
    </xf>
    <xf numFmtId="0" fontId="1" fillId="0" borderId="16" xfId="0" applyFont="1" applyFill="1" applyBorder="1" applyAlignment="1">
      <alignment horizontal="center" vertical="justify" wrapText="1"/>
    </xf>
    <xf numFmtId="0" fontId="1" fillId="0" borderId="12" xfId="0" applyFont="1" applyFill="1" applyBorder="1" applyAlignment="1">
      <alignment horizontal="center" vertical="justify" wrapText="1"/>
    </xf>
    <xf numFmtId="0" fontId="1" fillId="0" borderId="17" xfId="0" applyFont="1" applyBorder="1" applyAlignment="1">
      <alignment horizontal="center" vertical="justify" wrapText="1"/>
    </xf>
    <xf numFmtId="0" fontId="1" fillId="0" borderId="18" xfId="0" applyFont="1" applyFill="1" applyBorder="1" applyAlignment="1">
      <alignment horizontal="center" vertical="justify" wrapText="1"/>
    </xf>
    <xf numFmtId="0" fontId="1" fillId="0" borderId="19" xfId="0" applyFont="1" applyFill="1" applyBorder="1" applyAlignment="1">
      <alignment horizontal="center" vertical="justify" wrapText="1"/>
    </xf>
    <xf numFmtId="0" fontId="5" fillId="0" borderId="2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justify" wrapText="1"/>
    </xf>
    <xf numFmtId="0" fontId="1" fillId="0" borderId="25" xfId="0" applyFont="1" applyFill="1" applyBorder="1" applyAlignment="1">
      <alignment horizontal="center" vertical="justify" wrapText="1"/>
    </xf>
    <xf numFmtId="0" fontId="4" fillId="0" borderId="27" xfId="0" applyFont="1" applyBorder="1" applyAlignment="1">
      <alignment horizontal="center" vertical="justify" wrapText="1"/>
    </xf>
    <xf numFmtId="0" fontId="1" fillId="0" borderId="27" xfId="0" applyFont="1" applyBorder="1" applyAlignment="1">
      <alignment horizontal="center" vertical="justify" wrapText="1"/>
    </xf>
    <xf numFmtId="0" fontId="1" fillId="0" borderId="28" xfId="0" applyFont="1" applyBorder="1" applyAlignment="1">
      <alignment horizontal="center" vertical="justify" wrapText="1"/>
    </xf>
    <xf numFmtId="0" fontId="1" fillId="0" borderId="29" xfId="0" applyFont="1" applyFill="1" applyBorder="1" applyAlignment="1">
      <alignment horizontal="center" vertical="justify" wrapText="1"/>
    </xf>
    <xf numFmtId="0" fontId="1" fillId="0" borderId="0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justify" wrapText="1"/>
    </xf>
    <xf numFmtId="2" fontId="1" fillId="0" borderId="11" xfId="0" applyNumberFormat="1" applyFont="1" applyFill="1" applyBorder="1" applyAlignment="1">
      <alignment horizontal="center" vertical="justify" wrapText="1"/>
    </xf>
    <xf numFmtId="0" fontId="1" fillId="0" borderId="13" xfId="0" applyFont="1" applyBorder="1" applyAlignment="1">
      <alignment horizontal="center" vertical="justify" wrapText="1"/>
    </xf>
    <xf numFmtId="0" fontId="1" fillId="0" borderId="11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6" fillId="0" borderId="0" xfId="0" applyFont="1"/>
    <xf numFmtId="0" fontId="5" fillId="0" borderId="11" xfId="0" applyFont="1" applyBorder="1" applyAlignment="1">
      <alignment horizontal="center" vertical="justify" wrapText="1"/>
    </xf>
    <xf numFmtId="0" fontId="1" fillId="0" borderId="11" xfId="0" applyFont="1" applyBorder="1" applyAlignment="1">
      <alignment horizontal="left" vertical="justify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4" fillId="0" borderId="11" xfId="0" applyFont="1" applyBorder="1" applyAlignment="1">
      <alignment horizontal="left" vertical="center" wrapText="1"/>
    </xf>
    <xf numFmtId="164" fontId="1" fillId="0" borderId="11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0" fontId="1" fillId="0" borderId="1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9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workbookViewId="0">
      <selection activeCell="E9" sqref="E9"/>
    </sheetView>
  </sheetViews>
  <sheetFormatPr defaultColWidth="9" defaultRowHeight="15.6" x14ac:dyDescent="0.3"/>
  <cols>
    <col min="1" max="1" width="9.109375" style="2"/>
    <col min="2" max="2" width="35.5546875" style="2" customWidth="1"/>
    <col min="3" max="3" width="15.5546875" style="2" customWidth="1"/>
    <col min="4" max="4" width="18.33203125" style="2" customWidth="1"/>
    <col min="5" max="5" width="17" style="2" customWidth="1"/>
    <col min="6" max="6" width="22.44140625" style="2" customWidth="1"/>
    <col min="7" max="7" width="16" style="2" customWidth="1"/>
    <col min="8" max="8" width="15.5546875" style="2" customWidth="1"/>
    <col min="9" max="9" width="10.109375" style="2" customWidth="1"/>
    <col min="10" max="10" width="13.88671875" style="2" customWidth="1"/>
    <col min="11" max="16383" width="9.109375" style="2"/>
    <col min="16384" max="16384" width="9" style="2"/>
  </cols>
  <sheetData>
    <row r="1" spans="1:10" ht="15.75" customHeight="1" x14ac:dyDescent="0.3">
      <c r="A1" s="50"/>
      <c r="B1" s="50"/>
    </row>
    <row r="2" spans="1:10" x14ac:dyDescent="0.3">
      <c r="A2" s="3"/>
      <c r="B2" s="3"/>
    </row>
    <row r="3" spans="1:10" ht="16.2" x14ac:dyDescent="0.35">
      <c r="A3" s="3"/>
      <c r="B3" s="62" t="s">
        <v>64</v>
      </c>
      <c r="C3" s="63"/>
      <c r="D3" s="63"/>
      <c r="E3" s="63"/>
      <c r="F3" s="63"/>
      <c r="G3" s="63"/>
    </row>
    <row r="4" spans="1:10" x14ac:dyDescent="0.3">
      <c r="A4" s="3"/>
      <c r="B4" s="3"/>
    </row>
    <row r="5" spans="1:10" x14ac:dyDescent="0.3">
      <c r="A5" s="3"/>
      <c r="B5" s="3"/>
    </row>
    <row r="6" spans="1:10" ht="30.6" customHeight="1" x14ac:dyDescent="0.3">
      <c r="A6" s="3"/>
      <c r="B6" s="82" t="s">
        <v>65</v>
      </c>
      <c r="C6" s="83"/>
      <c r="D6" s="83"/>
      <c r="E6" s="83"/>
      <c r="F6" s="83"/>
      <c r="G6" s="83"/>
    </row>
    <row r="7" spans="1:10" x14ac:dyDescent="0.3">
      <c r="A7" s="3"/>
      <c r="B7" s="3"/>
    </row>
    <row r="8" spans="1:10" hidden="1" x14ac:dyDescent="0.3"/>
    <row r="10" spans="1:10" ht="84.75" customHeight="1" x14ac:dyDescent="0.3">
      <c r="B10" s="59" t="s">
        <v>0</v>
      </c>
      <c r="C10" s="59" t="s">
        <v>1</v>
      </c>
      <c r="D10" s="59" t="s">
        <v>2</v>
      </c>
      <c r="E10" s="59" t="s">
        <v>3</v>
      </c>
      <c r="F10" s="59" t="s">
        <v>4</v>
      </c>
      <c r="G10" s="59" t="s">
        <v>5</v>
      </c>
      <c r="H10" s="61"/>
    </row>
    <row r="11" spans="1:10" ht="27" customHeight="1" x14ac:dyDescent="0.3">
      <c r="B11" s="60"/>
      <c r="C11" s="60"/>
      <c r="D11" s="60"/>
      <c r="E11" s="60"/>
      <c r="F11" s="60"/>
      <c r="G11" s="60"/>
      <c r="H11" s="61"/>
    </row>
    <row r="12" spans="1:10" ht="43.5" customHeight="1" x14ac:dyDescent="0.3">
      <c r="B12" s="51" t="s">
        <v>6</v>
      </c>
      <c r="C12" s="52">
        <v>24106.3</v>
      </c>
      <c r="D12" s="52">
        <v>7280.1</v>
      </c>
      <c r="E12" s="52">
        <f>SUM(C12:D12)</f>
        <v>31386.400000000001</v>
      </c>
      <c r="F12" s="53">
        <v>3487.4</v>
      </c>
      <c r="G12" s="53">
        <v>34873.800000000003</v>
      </c>
      <c r="H12" s="54"/>
      <c r="I12" s="54"/>
      <c r="J12" s="54"/>
    </row>
    <row r="13" spans="1:10" ht="35.25" customHeight="1" x14ac:dyDescent="0.3">
      <c r="B13" s="55" t="s">
        <v>7</v>
      </c>
      <c r="C13" s="52">
        <v>18995.3</v>
      </c>
      <c r="D13" s="52">
        <v>5736.6</v>
      </c>
      <c r="E13" s="52">
        <f>SUM(C13:D13)</f>
        <v>24731.9</v>
      </c>
      <c r="F13" s="53">
        <v>2748</v>
      </c>
      <c r="G13" s="53">
        <v>27479.9</v>
      </c>
      <c r="H13" s="54"/>
      <c r="I13" s="54"/>
      <c r="J13" s="54"/>
    </row>
    <row r="14" spans="1:10" ht="39" customHeight="1" x14ac:dyDescent="0.3">
      <c r="B14" s="55" t="s">
        <v>8</v>
      </c>
      <c r="C14" s="52">
        <v>23109.4</v>
      </c>
      <c r="D14" s="52">
        <v>6979</v>
      </c>
      <c r="E14" s="52">
        <f>SUM(C14:D14)</f>
        <v>30088.400000000001</v>
      </c>
      <c r="F14" s="53">
        <v>3343.1</v>
      </c>
      <c r="G14" s="53">
        <v>33431.5</v>
      </c>
      <c r="H14" s="54"/>
      <c r="I14" s="54"/>
      <c r="J14" s="54"/>
    </row>
    <row r="15" spans="1:10" ht="38.25" customHeight="1" x14ac:dyDescent="0.3">
      <c r="B15" s="56" t="s">
        <v>9</v>
      </c>
      <c r="C15" s="57">
        <f>SUM(C12:C14)</f>
        <v>66211</v>
      </c>
      <c r="D15" s="57">
        <f>SUM(D12:D14)</f>
        <v>19995.7</v>
      </c>
      <c r="E15" s="57">
        <f>SUM(E12:E14)</f>
        <v>86206.700000000012</v>
      </c>
      <c r="F15" s="57">
        <f>SUM(F12:F14)</f>
        <v>9578.5</v>
      </c>
      <c r="G15" s="57">
        <f>SUM(G12:G14)</f>
        <v>95785.200000000012</v>
      </c>
      <c r="H15" s="54"/>
      <c r="I15" s="54"/>
      <c r="J15" s="54"/>
    </row>
    <row r="16" spans="1:10" x14ac:dyDescent="0.3">
      <c r="D16" s="58"/>
      <c r="E16" s="58"/>
    </row>
  </sheetData>
  <mergeCells count="9">
    <mergeCell ref="G10:G11"/>
    <mergeCell ref="H10:H11"/>
    <mergeCell ref="B3:G3"/>
    <mergeCell ref="B6:G6"/>
    <mergeCell ref="B10:B11"/>
    <mergeCell ref="C10:C11"/>
    <mergeCell ref="D10:D11"/>
    <mergeCell ref="E10:E11"/>
    <mergeCell ref="F10:F11"/>
  </mergeCells>
  <pageMargins left="0.196850393700787" right="0.70866141732283505" top="0.39370078740157499" bottom="0.74803149606299202" header="0.31496062992126" footer="0.31496062992126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workbookViewId="0">
      <selection activeCell="A3" sqref="A3:E3"/>
    </sheetView>
  </sheetViews>
  <sheetFormatPr defaultColWidth="9.109375" defaultRowHeight="15.6" x14ac:dyDescent="0.3"/>
  <cols>
    <col min="1" max="1" width="29.33203125" style="2" customWidth="1"/>
    <col min="2" max="2" width="32.33203125" style="2" customWidth="1"/>
    <col min="3" max="3" width="35" style="2" customWidth="1"/>
    <col min="4" max="4" width="31.6640625" style="2" customWidth="1"/>
    <col min="5" max="5" width="33.33203125" style="2" customWidth="1"/>
    <col min="6" max="6" width="10.109375" style="2" customWidth="1"/>
    <col min="7" max="16384" width="9.109375" style="2"/>
  </cols>
  <sheetData>
    <row r="1" spans="1:5" x14ac:dyDescent="0.3">
      <c r="A1" s="3"/>
      <c r="B1" s="3"/>
    </row>
    <row r="2" spans="1:5" x14ac:dyDescent="0.3">
      <c r="A2" s="3"/>
      <c r="B2" s="3"/>
    </row>
    <row r="3" spans="1:5" ht="18" x14ac:dyDescent="0.35">
      <c r="A3" s="78" t="s">
        <v>10</v>
      </c>
      <c r="B3" s="78"/>
      <c r="C3" s="78"/>
      <c r="D3" s="78"/>
      <c r="E3" s="78"/>
    </row>
    <row r="4" spans="1:5" x14ac:dyDescent="0.3">
      <c r="A4" s="4"/>
      <c r="B4" s="4"/>
      <c r="C4" s="1"/>
      <c r="D4" s="1"/>
      <c r="E4" s="1"/>
    </row>
    <row r="5" spans="1:5" hidden="1" x14ac:dyDescent="0.3">
      <c r="A5" s="1"/>
      <c r="B5" s="1"/>
      <c r="C5" s="1"/>
      <c r="D5" s="1"/>
      <c r="E5" s="1"/>
    </row>
    <row r="6" spans="1:5" ht="42.75" customHeight="1" x14ac:dyDescent="0.3">
      <c r="A6" s="5" t="s">
        <v>0</v>
      </c>
      <c r="B6" s="6"/>
      <c r="C6" s="7" t="s">
        <v>11</v>
      </c>
      <c r="D6" s="7" t="s">
        <v>12</v>
      </c>
      <c r="E6" s="8" t="s">
        <v>13</v>
      </c>
    </row>
    <row r="7" spans="1:5" ht="18" customHeight="1" x14ac:dyDescent="0.3">
      <c r="A7" s="67" t="s">
        <v>6</v>
      </c>
      <c r="B7" s="9" t="s">
        <v>14</v>
      </c>
      <c r="C7" s="10">
        <v>224</v>
      </c>
      <c r="D7" s="10">
        <v>262</v>
      </c>
      <c r="E7" s="11">
        <v>33</v>
      </c>
    </row>
    <row r="8" spans="1:5" ht="18.75" customHeight="1" x14ac:dyDescent="0.3">
      <c r="A8" s="68"/>
      <c r="B8" s="13" t="s">
        <v>15</v>
      </c>
      <c r="C8" s="14">
        <v>10</v>
      </c>
      <c r="D8" s="14">
        <v>12</v>
      </c>
      <c r="E8" s="15">
        <v>2</v>
      </c>
    </row>
    <row r="9" spans="1:5" ht="18.75" customHeight="1" x14ac:dyDescent="0.3">
      <c r="A9" s="68"/>
      <c r="B9" s="13" t="s">
        <v>16</v>
      </c>
      <c r="C9" s="14">
        <v>22.4</v>
      </c>
      <c r="D9" s="14">
        <v>21.8</v>
      </c>
      <c r="E9" s="16">
        <v>16.5</v>
      </c>
    </row>
    <row r="10" spans="1:5" x14ac:dyDescent="0.3">
      <c r="A10" s="68"/>
      <c r="B10" s="17" t="s">
        <v>17</v>
      </c>
      <c r="C10" s="18">
        <v>1</v>
      </c>
      <c r="D10" s="18">
        <v>1</v>
      </c>
      <c r="E10" s="19">
        <v>1.07</v>
      </c>
    </row>
    <row r="11" spans="1:5" ht="20.25" customHeight="1" x14ac:dyDescent="0.3">
      <c r="A11" s="68"/>
      <c r="B11" s="17" t="s">
        <v>18</v>
      </c>
      <c r="C11" s="20" t="s">
        <v>19</v>
      </c>
      <c r="D11" s="20" t="s">
        <v>20</v>
      </c>
      <c r="E11" s="21" t="s">
        <v>21</v>
      </c>
    </row>
    <row r="12" spans="1:5" x14ac:dyDescent="0.3">
      <c r="A12" s="68"/>
      <c r="B12" s="22" t="s">
        <v>22</v>
      </c>
      <c r="C12" s="23"/>
      <c r="D12" s="23">
        <v>1</v>
      </c>
      <c r="E12" s="23"/>
    </row>
    <row r="13" spans="1:5" x14ac:dyDescent="0.3">
      <c r="A13" s="68"/>
      <c r="B13" s="24" t="s">
        <v>18</v>
      </c>
      <c r="C13" s="20"/>
      <c r="D13" s="20" t="s">
        <v>23</v>
      </c>
      <c r="E13" s="25"/>
    </row>
    <row r="14" spans="1:5" x14ac:dyDescent="0.3">
      <c r="A14" s="12"/>
      <c r="B14" s="17" t="s">
        <v>24</v>
      </c>
      <c r="C14" s="23">
        <v>1</v>
      </c>
      <c r="D14" s="23">
        <v>7</v>
      </c>
      <c r="E14" s="26"/>
    </row>
    <row r="15" spans="1:5" x14ac:dyDescent="0.3">
      <c r="A15" s="12"/>
      <c r="B15" s="27" t="s">
        <v>25</v>
      </c>
      <c r="C15" s="28" t="s">
        <v>26</v>
      </c>
      <c r="D15" s="28" t="s">
        <v>27</v>
      </c>
      <c r="E15" s="29"/>
    </row>
    <row r="16" spans="1:5" ht="47.25" customHeight="1" x14ac:dyDescent="0.3">
      <c r="A16" s="30" t="s">
        <v>28</v>
      </c>
      <c r="B16" s="79" t="s">
        <v>29</v>
      </c>
      <c r="C16" s="80"/>
      <c r="D16" s="80"/>
      <c r="E16" s="81"/>
    </row>
    <row r="17" spans="1:5" x14ac:dyDescent="0.3">
      <c r="A17" s="69" t="s">
        <v>7</v>
      </c>
      <c r="B17" s="31" t="s">
        <v>14</v>
      </c>
      <c r="C17" s="32">
        <v>44</v>
      </c>
      <c r="D17" s="32">
        <v>58</v>
      </c>
      <c r="E17" s="23">
        <v>6</v>
      </c>
    </row>
    <row r="18" spans="1:5" x14ac:dyDescent="0.3">
      <c r="A18" s="70"/>
      <c r="B18" s="33" t="s">
        <v>15</v>
      </c>
      <c r="C18" s="32">
        <v>4</v>
      </c>
      <c r="D18" s="32">
        <v>5</v>
      </c>
      <c r="E18" s="23">
        <v>2</v>
      </c>
    </row>
    <row r="19" spans="1:5" x14ac:dyDescent="0.3">
      <c r="A19" s="70"/>
      <c r="B19" s="33" t="s">
        <v>16</v>
      </c>
      <c r="C19" s="32">
        <v>11</v>
      </c>
      <c r="D19" s="32">
        <v>11.6</v>
      </c>
      <c r="E19" s="23">
        <v>3</v>
      </c>
    </row>
    <row r="20" spans="1:5" x14ac:dyDescent="0.3">
      <c r="A20" s="70"/>
      <c r="B20" s="34" t="s">
        <v>17</v>
      </c>
      <c r="C20" s="32">
        <v>1</v>
      </c>
      <c r="D20" s="32">
        <v>1</v>
      </c>
      <c r="E20" s="23">
        <v>1</v>
      </c>
    </row>
    <row r="21" spans="1:5" x14ac:dyDescent="0.3">
      <c r="A21" s="70"/>
      <c r="B21" s="35" t="s">
        <v>18</v>
      </c>
      <c r="C21" s="36" t="s">
        <v>30</v>
      </c>
      <c r="D21" s="36" t="s">
        <v>31</v>
      </c>
      <c r="E21" s="23" t="s">
        <v>32</v>
      </c>
    </row>
    <row r="22" spans="1:5" x14ac:dyDescent="0.3">
      <c r="A22" s="37"/>
      <c r="B22" s="17" t="s">
        <v>24</v>
      </c>
      <c r="C22" s="20">
        <v>5</v>
      </c>
      <c r="D22" s="23">
        <v>3</v>
      </c>
      <c r="E22" s="23"/>
    </row>
    <row r="23" spans="1:5" x14ac:dyDescent="0.3">
      <c r="A23" s="37"/>
      <c r="B23" s="38" t="s">
        <v>25</v>
      </c>
      <c r="C23" s="20" t="s">
        <v>33</v>
      </c>
      <c r="D23" s="23" t="s">
        <v>34</v>
      </c>
      <c r="E23" s="23"/>
    </row>
    <row r="24" spans="1:5" x14ac:dyDescent="0.3">
      <c r="A24" s="71" t="s">
        <v>35</v>
      </c>
      <c r="B24" s="24" t="s">
        <v>36</v>
      </c>
      <c r="C24" s="23">
        <v>42</v>
      </c>
      <c r="D24" s="23"/>
      <c r="E24" s="23"/>
    </row>
    <row r="25" spans="1:5" x14ac:dyDescent="0.3">
      <c r="A25" s="71"/>
      <c r="B25" s="24" t="s">
        <v>37</v>
      </c>
      <c r="C25" s="23">
        <v>5</v>
      </c>
      <c r="D25" s="23"/>
      <c r="E25" s="23"/>
    </row>
    <row r="26" spans="1:5" x14ac:dyDescent="0.3">
      <c r="A26" s="71"/>
      <c r="B26" s="24" t="s">
        <v>16</v>
      </c>
      <c r="C26" s="23">
        <v>8.4</v>
      </c>
      <c r="D26" s="23"/>
      <c r="E26" s="23"/>
    </row>
    <row r="27" spans="1:5" x14ac:dyDescent="0.3">
      <c r="A27" s="71"/>
      <c r="B27" s="24" t="s">
        <v>17</v>
      </c>
      <c r="C27" s="39">
        <v>1.33</v>
      </c>
      <c r="D27" s="23"/>
      <c r="E27" s="23"/>
    </row>
    <row r="28" spans="1:5" x14ac:dyDescent="0.3">
      <c r="A28" s="59"/>
      <c r="B28" s="40" t="s">
        <v>18</v>
      </c>
      <c r="C28" s="20" t="s">
        <v>38</v>
      </c>
      <c r="D28" s="20"/>
      <c r="E28" s="20"/>
    </row>
    <row r="29" spans="1:5" x14ac:dyDescent="0.3">
      <c r="A29" s="24" t="s">
        <v>39</v>
      </c>
      <c r="B29" s="77" t="s">
        <v>40</v>
      </c>
      <c r="C29" s="77"/>
      <c r="D29" s="77"/>
      <c r="E29" s="77"/>
    </row>
    <row r="30" spans="1:5" ht="87.75" customHeight="1" x14ac:dyDescent="0.3">
      <c r="A30" s="41" t="s">
        <v>41</v>
      </c>
      <c r="B30" s="77" t="s">
        <v>42</v>
      </c>
      <c r="C30" s="77"/>
      <c r="D30" s="77"/>
      <c r="E30" s="77"/>
    </row>
    <row r="31" spans="1:5" s="1" customFormat="1" ht="26.25" customHeight="1" x14ac:dyDescent="0.3">
      <c r="A31" s="59" t="s">
        <v>43</v>
      </c>
      <c r="B31" s="64" t="s">
        <v>44</v>
      </c>
      <c r="C31" s="65"/>
      <c r="D31" s="65"/>
      <c r="E31" s="66"/>
    </row>
    <row r="32" spans="1:5" s="1" customFormat="1" ht="17.25" customHeight="1" x14ac:dyDescent="0.3">
      <c r="A32" s="72"/>
      <c r="B32" s="64" t="s">
        <v>45</v>
      </c>
      <c r="C32" s="65"/>
      <c r="D32" s="65"/>
      <c r="E32" s="66"/>
    </row>
    <row r="33" spans="1:6" s="1" customFormat="1" ht="15.75" customHeight="1" x14ac:dyDescent="0.3">
      <c r="A33" s="60"/>
      <c r="B33" s="64" t="s">
        <v>46</v>
      </c>
      <c r="C33" s="65"/>
      <c r="D33" s="65"/>
      <c r="E33" s="66"/>
    </row>
    <row r="34" spans="1:6" s="1" customFormat="1" ht="32.25" customHeight="1" x14ac:dyDescent="0.3">
      <c r="A34" s="42" t="s">
        <v>47</v>
      </c>
      <c r="B34" s="64" t="s">
        <v>48</v>
      </c>
      <c r="C34" s="74"/>
      <c r="D34" s="74"/>
      <c r="E34" s="75"/>
    </row>
    <row r="35" spans="1:6" x14ac:dyDescent="0.3">
      <c r="A35" s="73" t="s">
        <v>8</v>
      </c>
      <c r="B35" s="24" t="s">
        <v>14</v>
      </c>
      <c r="C35" s="44">
        <v>38</v>
      </c>
      <c r="D35" s="44">
        <v>67</v>
      </c>
      <c r="E35" s="44">
        <v>2</v>
      </c>
    </row>
    <row r="36" spans="1:6" x14ac:dyDescent="0.3">
      <c r="A36" s="73"/>
      <c r="B36" s="45" t="s">
        <v>15</v>
      </c>
      <c r="C36" s="44">
        <v>5</v>
      </c>
      <c r="D36" s="44">
        <v>10</v>
      </c>
      <c r="E36" s="44">
        <v>1</v>
      </c>
    </row>
    <row r="37" spans="1:6" x14ac:dyDescent="0.3">
      <c r="A37" s="73"/>
      <c r="B37" s="45" t="s">
        <v>16</v>
      </c>
      <c r="C37" s="44">
        <v>7.6</v>
      </c>
      <c r="D37" s="44">
        <v>6.7</v>
      </c>
      <c r="E37" s="44">
        <v>2</v>
      </c>
    </row>
    <row r="38" spans="1:6" x14ac:dyDescent="0.3">
      <c r="A38" s="73"/>
      <c r="B38" s="24" t="s">
        <v>17</v>
      </c>
      <c r="C38" s="23">
        <v>1</v>
      </c>
      <c r="D38" s="23">
        <v>1</v>
      </c>
      <c r="E38" s="23">
        <v>1</v>
      </c>
    </row>
    <row r="39" spans="1:6" x14ac:dyDescent="0.3">
      <c r="A39" s="73"/>
      <c r="B39" s="24" t="s">
        <v>18</v>
      </c>
      <c r="C39" s="23" t="s">
        <v>49</v>
      </c>
      <c r="D39" s="23" t="s">
        <v>50</v>
      </c>
      <c r="E39" s="23" t="s">
        <v>51</v>
      </c>
      <c r="F39" s="46"/>
    </row>
    <row r="40" spans="1:6" x14ac:dyDescent="0.3">
      <c r="A40" s="43"/>
      <c r="B40" s="24" t="s">
        <v>24</v>
      </c>
      <c r="C40" s="20">
        <v>1</v>
      </c>
      <c r="D40" s="23">
        <v>1</v>
      </c>
      <c r="E40" s="23"/>
      <c r="F40" s="46"/>
    </row>
    <row r="41" spans="1:6" x14ac:dyDescent="0.3">
      <c r="A41" s="43"/>
      <c r="B41" s="24" t="s">
        <v>18</v>
      </c>
      <c r="C41" s="20" t="s">
        <v>52</v>
      </c>
      <c r="D41" s="23" t="s">
        <v>53</v>
      </c>
      <c r="E41" s="23"/>
      <c r="F41" s="46"/>
    </row>
    <row r="42" spans="1:6" x14ac:dyDescent="0.3">
      <c r="A42" s="71" t="s">
        <v>35</v>
      </c>
      <c r="B42" s="24" t="s">
        <v>36</v>
      </c>
      <c r="C42" s="24">
        <v>35</v>
      </c>
      <c r="D42" s="24"/>
      <c r="E42" s="24"/>
    </row>
    <row r="43" spans="1:6" x14ac:dyDescent="0.3">
      <c r="A43" s="71"/>
      <c r="B43" s="24" t="s">
        <v>37</v>
      </c>
      <c r="C43" s="24">
        <v>3</v>
      </c>
      <c r="D43" s="24"/>
      <c r="E43" s="24"/>
    </row>
    <row r="44" spans="1:6" x14ac:dyDescent="0.3">
      <c r="A44" s="71"/>
      <c r="B44" s="24" t="s">
        <v>16</v>
      </c>
      <c r="C44" s="24">
        <v>11.7</v>
      </c>
      <c r="D44" s="24" t="s">
        <v>54</v>
      </c>
      <c r="E44" s="24"/>
    </row>
    <row r="45" spans="1:6" x14ac:dyDescent="0.3">
      <c r="A45" s="71"/>
      <c r="B45" s="24" t="s">
        <v>17</v>
      </c>
      <c r="C45" s="23">
        <v>1.33</v>
      </c>
      <c r="D45" s="24"/>
      <c r="E45" s="24"/>
    </row>
    <row r="46" spans="1:6" x14ac:dyDescent="0.3">
      <c r="A46" s="71"/>
      <c r="B46" s="24" t="s">
        <v>18</v>
      </c>
      <c r="C46" s="23" t="s">
        <v>55</v>
      </c>
      <c r="D46" s="24"/>
      <c r="E46" s="24"/>
    </row>
    <row r="47" spans="1:6" ht="31.2" x14ac:dyDescent="0.3">
      <c r="A47" s="47" t="s">
        <v>56</v>
      </c>
      <c r="B47" s="76" t="s">
        <v>57</v>
      </c>
      <c r="C47" s="76"/>
      <c r="D47" s="76"/>
      <c r="E47" s="76"/>
    </row>
    <row r="48" spans="1:6" ht="78" x14ac:dyDescent="0.3">
      <c r="A48" s="48" t="s">
        <v>41</v>
      </c>
      <c r="B48" s="77" t="s">
        <v>58</v>
      </c>
      <c r="C48" s="77"/>
      <c r="D48" s="77"/>
      <c r="E48" s="77"/>
    </row>
    <row r="49" spans="1:5" x14ac:dyDescent="0.3">
      <c r="A49" s="59" t="s">
        <v>43</v>
      </c>
      <c r="B49" s="64" t="s">
        <v>59</v>
      </c>
      <c r="C49" s="65"/>
      <c r="D49" s="65"/>
      <c r="E49" s="66"/>
    </row>
    <row r="50" spans="1:5" x14ac:dyDescent="0.3">
      <c r="A50" s="72"/>
      <c r="B50" s="64" t="s">
        <v>60</v>
      </c>
      <c r="C50" s="65"/>
      <c r="D50" s="65"/>
      <c r="E50" s="66"/>
    </row>
    <row r="51" spans="1:5" x14ac:dyDescent="0.3">
      <c r="A51" s="60"/>
      <c r="B51" s="64" t="s">
        <v>61</v>
      </c>
      <c r="C51" s="65"/>
      <c r="D51" s="65"/>
      <c r="E51" s="66"/>
    </row>
    <row r="52" spans="1:5" ht="31.2" x14ac:dyDescent="0.3">
      <c r="A52" s="47" t="s">
        <v>62</v>
      </c>
      <c r="B52" s="64" t="s">
        <v>63</v>
      </c>
      <c r="C52" s="65"/>
      <c r="D52" s="65"/>
      <c r="E52" s="66"/>
    </row>
    <row r="53" spans="1:5" x14ac:dyDescent="0.3">
      <c r="A53" s="37"/>
      <c r="B53" s="49"/>
      <c r="C53" s="49"/>
      <c r="D53" s="49"/>
      <c r="E53" s="49"/>
    </row>
    <row r="57" spans="1:5" x14ac:dyDescent="0.3">
      <c r="D57" s="2" t="s">
        <v>54</v>
      </c>
    </row>
  </sheetData>
  <mergeCells count="21">
    <mergeCell ref="A3:E3"/>
    <mergeCell ref="B16:E16"/>
    <mergeCell ref="B29:E29"/>
    <mergeCell ref="B30:E30"/>
    <mergeCell ref="B31:E31"/>
    <mergeCell ref="B49:E49"/>
    <mergeCell ref="B50:E50"/>
    <mergeCell ref="B51:E51"/>
    <mergeCell ref="B52:E52"/>
    <mergeCell ref="A7:A13"/>
    <mergeCell ref="A17:A21"/>
    <mergeCell ref="A24:A28"/>
    <mergeCell ref="A31:A33"/>
    <mergeCell ref="A35:A39"/>
    <mergeCell ref="A42:A46"/>
    <mergeCell ref="A49:A51"/>
    <mergeCell ref="B32:E32"/>
    <mergeCell ref="B33:E33"/>
    <mergeCell ref="B34:E34"/>
    <mergeCell ref="B47:E47"/>
    <mergeCell ref="B48:E48"/>
  </mergeCells>
  <pageMargins left="0.70866141732283505" right="0.70866141732283505" top="0.42" bottom="0.74803149606299202" header="0.31496062992126" footer="0.31496062992126"/>
  <pageSetup paperSize="9" scale="8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ДОШ</vt:lpstr>
      <vt:lpstr>Расчет ДОШ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xxvvzz</dc:creator>
  <cp:lastModifiedBy>БарышковаТВ</cp:lastModifiedBy>
  <cp:lastPrinted>2023-01-12T06:02:00Z</cp:lastPrinted>
  <dcterms:created xsi:type="dcterms:W3CDTF">2012-01-17T06:19:00Z</dcterms:created>
  <dcterms:modified xsi:type="dcterms:W3CDTF">2023-11-07T07:54:19Z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8E1FD881244440A782BDB76E529E3959_12</vt:lpwstr>
  </property>
  <property fmtid="{D5CDD505-2E9C-101B-9397-08002B2CF9AE}" pid="3" name="KSOProductBuildVer">
    <vt:lpwstr>1049-12.2.0.13266</vt:lpwstr>
  </property>
</Properties>
</file>